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 Юли для Кати\Исполнение бюджета\аналитика помесячно\2020\Декабрь 2020\"/>
    </mc:Choice>
  </mc:AlternateContent>
  <bookViews>
    <workbookView xWindow="0" yWindow="0" windowWidth="28800" windowHeight="11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5" i="1" l="1"/>
  <c r="C16" i="1"/>
  <c r="C15" i="1" s="1"/>
  <c r="C3" i="1" l="1"/>
  <c r="E16" i="1"/>
  <c r="E15" i="1" s="1"/>
  <c r="E5" i="1"/>
  <c r="F17" i="1"/>
  <c r="D16" i="1"/>
  <c r="D15" i="1" s="1"/>
  <c r="D5" i="1"/>
  <c r="F10" i="1"/>
  <c r="F6" i="1"/>
  <c r="F7" i="1"/>
  <c r="F8" i="1"/>
  <c r="F9" i="1"/>
  <c r="F11" i="1"/>
  <c r="F12" i="1"/>
  <c r="F13" i="1"/>
  <c r="F18" i="1"/>
  <c r="F19" i="1"/>
  <c r="F21" i="1"/>
  <c r="F22" i="1"/>
  <c r="F23" i="1"/>
  <c r="F24" i="1"/>
  <c r="F25" i="1"/>
  <c r="F26" i="1"/>
  <c r="F27" i="1"/>
  <c r="F14" i="1"/>
  <c r="D3" i="1" l="1"/>
  <c r="F16" i="1"/>
  <c r="E3" i="1"/>
  <c r="F5" i="1"/>
  <c r="F15" i="1" l="1"/>
  <c r="F3" i="1"/>
</calcChain>
</file>

<file path=xl/sharedStrings.xml><?xml version="1.0" encoding="utf-8"?>
<sst xmlns="http://schemas.openxmlformats.org/spreadsheetml/2006/main" count="59" uniqueCount="59">
  <si>
    <t>Наименование доходов</t>
  </si>
  <si>
    <t>Код БК***</t>
  </si>
  <si>
    <t>Факт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</si>
  <si>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</si>
  <si>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</si>
  <si>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</si>
  <si>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</si>
  <si>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</si>
  <si>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</si>
  <si>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</si>
  <si>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</si>
  <si>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</si>
  <si>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</si>
  <si>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</si>
  <si>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</si>
  <si>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</si>
  <si>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</si>
  <si>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</si>
  <si>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</si>
  <si>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</si>
  <si>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</si>
  <si>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</si>
  <si>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</si>
  <si>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</si>
  <si>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</si>
  <si>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</si>
  <si>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</si>
  <si>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</si>
  <si>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</si>
  <si>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</si>
  <si>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</si>
  <si>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</si>
  <si>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</si>
  <si>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</si>
  <si>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</si>
  <si>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</si>
  <si>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</si>
  <si>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</si>
  <si>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</si>
  <si>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</si>
  <si>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</si>
  <si>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</si>
  <si>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</si>
  <si>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</si>
  <si>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</si>
  <si>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</si>
  <si>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1 03 02000 01 0000 110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</si>
  <si>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</si>
  <si>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</si>
  <si>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</si>
  <si>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</si>
  <si>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</si>
  <si>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</si>
  <si>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</si>
  <si>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</si>
  <si>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</si>
  <si>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>Исполнено за 2019 г., тыс.руб.</t>
  </si>
  <si>
    <t>Исполнено за 2020 г., тыс.руб.</t>
  </si>
  <si>
    <t>Сравнительный анализ поступления налоговых и неналоговых доходов                                            в бюджет городского округа город Переславль-Залесский за 2019/2020гг.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</si>
</sst>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Protection="1"/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3" fontId="2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2" fillId="5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workbookViewId="0">
      <selection activeCell="A2" sqref="A2"/>
    </sheetView>
  </sheetViews>
  <sheetFormatPr defaultColWidth="9.140625" defaultRowHeight="15" x14ac:dyDescent="0.25"/>
  <cols>
    <col min="1" max="1" width="47.42578125" style="24" customWidth="1"/>
    <col min="2" max="2" width="18.5703125" style="25" customWidth="1"/>
    <col min="3" max="3" width="14" style="1" customWidth="1"/>
    <col min="4" max="4" width="3.5703125" style="26" hidden="1" customWidth="1"/>
    <col min="5" max="5" width="14" style="1" customWidth="1"/>
    <col min="6" max="6" width="11.42578125" style="29" customWidth="1"/>
    <col min="7" max="7" width="9.140625" style="1"/>
    <col min="8" max="8" width="9.140625" style="1" customWidth="1"/>
    <col min="9" max="16384" width="9.140625" style="1"/>
  </cols>
  <sheetData>
    <row r="1" spans="1:6" ht="39" customHeight="1" x14ac:dyDescent="0.25">
      <c r="A1" s="47" t="s">
        <v>58</v>
      </c>
      <c r="B1" s="47"/>
      <c r="C1" s="47"/>
      <c r="D1" s="47"/>
      <c r="E1" s="47"/>
      <c r="F1" s="47"/>
    </row>
    <row r="2" spans="1:6" ht="61.5" customHeight="1" x14ac:dyDescent="0.25">
      <c r="A2" s="2" t="s">
        <v>0</v>
      </c>
      <c r="B2" s="3" t="s">
        <v>1</v>
      </c>
      <c r="C2" s="40" t="s">
        <v>56</v>
      </c>
      <c r="D2" s="4" t="s">
        <v>2</v>
      </c>
      <c r="E2" s="2" t="s">
        <v>57</v>
      </c>
      <c r="F2" s="27" t="s">
        <v>47</v>
      </c>
    </row>
    <row r="3" spans="1:6" x14ac:dyDescent="0.25">
      <c r="A3" s="5" t="s">
        <v>3</v>
      </c>
      <c r="B3" s="6" t="s">
        <v>4</v>
      </c>
      <c r="C3" s="43">
        <f>C5+C15</f>
        <v>566595</v>
      </c>
      <c r="D3" s="30" t="e">
        <f>D5+D15</f>
        <v>#REF!</v>
      </c>
      <c r="E3" s="31">
        <f>E5+E15</f>
        <v>574196</v>
      </c>
      <c r="F3" s="31">
        <f>E3-C3</f>
        <v>7601</v>
      </c>
    </row>
    <row r="4" spans="1:6" x14ac:dyDescent="0.25">
      <c r="A4" s="7" t="s">
        <v>5</v>
      </c>
      <c r="B4" s="8"/>
      <c r="C4" s="44"/>
      <c r="D4" s="14"/>
      <c r="E4" s="32"/>
      <c r="F4" s="14"/>
    </row>
    <row r="5" spans="1:6" s="11" customFormat="1" x14ac:dyDescent="0.2">
      <c r="A5" s="9" t="s">
        <v>6</v>
      </c>
      <c r="B5" s="10"/>
      <c r="C5" s="45">
        <f>SUM(C6:C14)</f>
        <v>471350</v>
      </c>
      <c r="D5" s="33" t="e">
        <f>D6+D9+D10+D11+D12+D13+#REF!+D8+D7+D14</f>
        <v>#REF!</v>
      </c>
      <c r="E5" s="33">
        <f>SUM(E6:E14)</f>
        <v>502992</v>
      </c>
      <c r="F5" s="33">
        <f t="shared" ref="F5:F19" si="0">E5-C5</f>
        <v>31642</v>
      </c>
    </row>
    <row r="6" spans="1:6" s="16" customFormat="1" x14ac:dyDescent="0.2">
      <c r="A6" s="12" t="s">
        <v>7</v>
      </c>
      <c r="B6" s="13" t="s">
        <v>8</v>
      </c>
      <c r="C6" s="41">
        <v>256314</v>
      </c>
      <c r="D6" s="15">
        <v>122815</v>
      </c>
      <c r="E6" s="14">
        <v>267611</v>
      </c>
      <c r="F6" s="14">
        <f t="shared" si="0"/>
        <v>11297</v>
      </c>
    </row>
    <row r="7" spans="1:6" s="16" customFormat="1" ht="30" x14ac:dyDescent="0.2">
      <c r="A7" s="12" t="s">
        <v>49</v>
      </c>
      <c r="B7" s="13" t="s">
        <v>46</v>
      </c>
      <c r="C7" s="41">
        <v>28737</v>
      </c>
      <c r="D7" s="15"/>
      <c r="E7" s="14">
        <v>26348</v>
      </c>
      <c r="F7" s="14">
        <f t="shared" si="0"/>
        <v>-2389</v>
      </c>
    </row>
    <row r="8" spans="1:6" s="16" customFormat="1" ht="30" x14ac:dyDescent="0.2">
      <c r="A8" s="12" t="s">
        <v>50</v>
      </c>
      <c r="B8" s="13" t="s">
        <v>40</v>
      </c>
      <c r="C8" s="46">
        <v>24680</v>
      </c>
      <c r="D8" s="15">
        <v>12867</v>
      </c>
      <c r="E8" s="38">
        <v>22216</v>
      </c>
      <c r="F8" s="14">
        <f t="shared" si="0"/>
        <v>-2464</v>
      </c>
    </row>
    <row r="9" spans="1:6" s="16" customFormat="1" x14ac:dyDescent="0.2">
      <c r="A9" s="12" t="s">
        <v>9</v>
      </c>
      <c r="B9" s="13" t="s">
        <v>41</v>
      </c>
      <c r="C9" s="41">
        <v>389</v>
      </c>
      <c r="D9" s="15">
        <v>3</v>
      </c>
      <c r="E9" s="14">
        <v>610</v>
      </c>
      <c r="F9" s="14">
        <f t="shared" si="0"/>
        <v>221</v>
      </c>
    </row>
    <row r="10" spans="1:6" s="16" customFormat="1" ht="27" customHeight="1" x14ac:dyDescent="0.2">
      <c r="A10" s="12" t="s">
        <v>51</v>
      </c>
      <c r="B10" s="13" t="s">
        <v>48</v>
      </c>
      <c r="C10" s="41">
        <v>1400</v>
      </c>
      <c r="D10" s="15"/>
      <c r="E10" s="14">
        <v>1441</v>
      </c>
      <c r="F10" s="14">
        <f t="shared" si="0"/>
        <v>41</v>
      </c>
    </row>
    <row r="11" spans="1:6" s="16" customFormat="1" ht="14.25" customHeight="1" x14ac:dyDescent="0.2">
      <c r="A11" s="12" t="s">
        <v>10</v>
      </c>
      <c r="B11" s="13" t="s">
        <v>11</v>
      </c>
      <c r="C11" s="41">
        <v>22144</v>
      </c>
      <c r="D11" s="15">
        <v>3921</v>
      </c>
      <c r="E11" s="14">
        <v>29612</v>
      </c>
      <c r="F11" s="14">
        <f t="shared" si="0"/>
        <v>7468</v>
      </c>
    </row>
    <row r="12" spans="1:6" s="16" customFormat="1" x14ac:dyDescent="0.2">
      <c r="A12" s="12" t="s">
        <v>12</v>
      </c>
      <c r="B12" s="13" t="s">
        <v>13</v>
      </c>
      <c r="C12" s="41">
        <v>128750</v>
      </c>
      <c r="D12" s="15">
        <v>7644</v>
      </c>
      <c r="E12" s="14">
        <v>144834</v>
      </c>
      <c r="F12" s="14">
        <f t="shared" si="0"/>
        <v>16084</v>
      </c>
    </row>
    <row r="13" spans="1:6" s="16" customFormat="1" x14ac:dyDescent="0.2">
      <c r="A13" s="12" t="s">
        <v>14</v>
      </c>
      <c r="B13" s="13" t="s">
        <v>15</v>
      </c>
      <c r="C13" s="41">
        <v>8764</v>
      </c>
      <c r="D13" s="15">
        <v>2282</v>
      </c>
      <c r="E13" s="14">
        <v>10308</v>
      </c>
      <c r="F13" s="14">
        <f t="shared" si="0"/>
        <v>1544</v>
      </c>
    </row>
    <row r="14" spans="1:6" s="16" customFormat="1" ht="27" customHeight="1" x14ac:dyDescent="0.2">
      <c r="A14" s="12" t="s">
        <v>16</v>
      </c>
      <c r="B14" s="13" t="s">
        <v>17</v>
      </c>
      <c r="C14" s="41">
        <v>172</v>
      </c>
      <c r="D14" s="15">
        <v>561</v>
      </c>
      <c r="E14" s="14">
        <v>12</v>
      </c>
      <c r="F14" s="14">
        <f t="shared" si="0"/>
        <v>-160</v>
      </c>
    </row>
    <row r="15" spans="1:6" s="17" customFormat="1" x14ac:dyDescent="0.2">
      <c r="A15" s="9" t="s">
        <v>18</v>
      </c>
      <c r="B15" s="10"/>
      <c r="C15" s="45">
        <f>C16+C22+C23+C24+C25+C26+C27</f>
        <v>95245</v>
      </c>
      <c r="D15" s="33">
        <f>D16+D22+D23+D24+D25+D26+D27</f>
        <v>62250</v>
      </c>
      <c r="E15" s="33">
        <f>E16+E22+E23+E24+E25+E26+E27</f>
        <v>71204</v>
      </c>
      <c r="F15" s="33">
        <f t="shared" si="0"/>
        <v>-24041</v>
      </c>
    </row>
    <row r="16" spans="1:6" s="11" customFormat="1" ht="42.75" customHeight="1" x14ac:dyDescent="0.2">
      <c r="A16" s="18" t="s">
        <v>19</v>
      </c>
      <c r="B16" s="19" t="s">
        <v>20</v>
      </c>
      <c r="C16" s="41">
        <f>SUM(C17:C21)</f>
        <v>35689</v>
      </c>
      <c r="D16" s="14">
        <f>SUM(D18:D21)</f>
        <v>25839</v>
      </c>
      <c r="E16" s="14">
        <f>SUM(E17:E21)</f>
        <v>34460</v>
      </c>
      <c r="F16" s="14">
        <f t="shared" si="0"/>
        <v>-1229</v>
      </c>
    </row>
    <row r="17" spans="1:6" s="11" customFormat="1" ht="33.6" customHeight="1" x14ac:dyDescent="0.2">
      <c r="A17" s="18" t="s">
        <v>53</v>
      </c>
      <c r="B17" s="19" t="s">
        <v>52</v>
      </c>
      <c r="C17" s="41">
        <v>15</v>
      </c>
      <c r="D17" s="14"/>
      <c r="E17" s="14">
        <v>13</v>
      </c>
      <c r="F17" s="14">
        <f t="shared" si="0"/>
        <v>-2</v>
      </c>
    </row>
    <row r="18" spans="1:6" s="16" customFormat="1" ht="24" customHeight="1" x14ac:dyDescent="0.2">
      <c r="A18" s="12" t="s">
        <v>21</v>
      </c>
      <c r="B18" s="13" t="s">
        <v>22</v>
      </c>
      <c r="C18" s="41">
        <v>25719</v>
      </c>
      <c r="D18" s="15">
        <v>17992</v>
      </c>
      <c r="E18" s="14">
        <v>20813</v>
      </c>
      <c r="F18" s="14">
        <f t="shared" si="0"/>
        <v>-4906</v>
      </c>
    </row>
    <row r="19" spans="1:6" s="16" customFormat="1" ht="22.5" x14ac:dyDescent="0.2">
      <c r="A19" s="12" t="s">
        <v>23</v>
      </c>
      <c r="B19" s="13" t="s">
        <v>24</v>
      </c>
      <c r="C19" s="42">
        <v>6454</v>
      </c>
      <c r="D19" s="15">
        <v>7238</v>
      </c>
      <c r="E19" s="15">
        <v>9130</v>
      </c>
      <c r="F19" s="14">
        <f t="shared" si="0"/>
        <v>2676</v>
      </c>
    </row>
    <row r="20" spans="1:6" s="16" customFormat="1" ht="45" x14ac:dyDescent="0.2">
      <c r="A20" s="18" t="s">
        <v>54</v>
      </c>
      <c r="B20" s="13" t="s">
        <v>55</v>
      </c>
      <c r="C20" s="42">
        <v>123</v>
      </c>
      <c r="D20" s="15"/>
      <c r="E20" s="15">
        <v>0</v>
      </c>
      <c r="F20" s="39" t="s">
        <v>42</v>
      </c>
    </row>
    <row r="21" spans="1:6" s="16" customFormat="1" ht="22.5" customHeight="1" x14ac:dyDescent="0.2">
      <c r="A21" s="12" t="s">
        <v>25</v>
      </c>
      <c r="B21" s="13"/>
      <c r="C21" s="42">
        <v>3378</v>
      </c>
      <c r="D21" s="15">
        <v>609</v>
      </c>
      <c r="E21" s="15">
        <v>4504</v>
      </c>
      <c r="F21" s="14">
        <f t="shared" ref="F21:F27" si="1">E21-C21</f>
        <v>1126</v>
      </c>
    </row>
    <row r="22" spans="1:6" s="16" customFormat="1" ht="27.75" customHeight="1" x14ac:dyDescent="0.2">
      <c r="A22" s="12" t="s">
        <v>26</v>
      </c>
      <c r="B22" s="13" t="s">
        <v>27</v>
      </c>
      <c r="C22" s="42">
        <v>425</v>
      </c>
      <c r="D22" s="15">
        <v>1932</v>
      </c>
      <c r="E22" s="15">
        <v>676</v>
      </c>
      <c r="F22" s="14">
        <f t="shared" si="1"/>
        <v>251</v>
      </c>
    </row>
    <row r="23" spans="1:6" s="16" customFormat="1" ht="30" x14ac:dyDescent="0.2">
      <c r="A23" s="12" t="s">
        <v>28</v>
      </c>
      <c r="B23" s="13" t="s">
        <v>29</v>
      </c>
      <c r="C23" s="42">
        <v>1157</v>
      </c>
      <c r="D23" s="15">
        <v>10</v>
      </c>
      <c r="E23" s="15">
        <v>5643</v>
      </c>
      <c r="F23" s="14">
        <f t="shared" si="1"/>
        <v>4486</v>
      </c>
    </row>
    <row r="24" spans="1:6" s="16" customFormat="1" ht="16.149999999999999" customHeight="1" x14ac:dyDescent="0.2">
      <c r="A24" s="12" t="s">
        <v>43</v>
      </c>
      <c r="B24" s="13" t="s">
        <v>44</v>
      </c>
      <c r="C24" s="42">
        <v>23260</v>
      </c>
      <c r="D24" s="15">
        <v>29342</v>
      </c>
      <c r="E24" s="15">
        <v>2291</v>
      </c>
      <c r="F24" s="14">
        <f t="shared" si="1"/>
        <v>-20969</v>
      </c>
    </row>
    <row r="25" spans="1:6" s="16" customFormat="1" ht="16.899999999999999" customHeight="1" x14ac:dyDescent="0.2">
      <c r="A25" s="12" t="s">
        <v>30</v>
      </c>
      <c r="B25" s="13" t="s">
        <v>45</v>
      </c>
      <c r="C25" s="42">
        <v>21597</v>
      </c>
      <c r="D25" s="15"/>
      <c r="E25" s="15">
        <v>17208</v>
      </c>
      <c r="F25" s="14">
        <f t="shared" si="1"/>
        <v>-4389</v>
      </c>
    </row>
    <row r="26" spans="1:6" s="16" customFormat="1" x14ac:dyDescent="0.2">
      <c r="A26" s="12" t="s">
        <v>31</v>
      </c>
      <c r="B26" s="13" t="s">
        <v>32</v>
      </c>
      <c r="C26" s="42">
        <v>10416</v>
      </c>
      <c r="D26" s="15">
        <v>2501</v>
      </c>
      <c r="E26" s="15">
        <v>7797</v>
      </c>
      <c r="F26" s="14">
        <f t="shared" si="1"/>
        <v>-2619</v>
      </c>
    </row>
    <row r="27" spans="1:6" s="16" customFormat="1" x14ac:dyDescent="0.2">
      <c r="A27" s="12" t="s">
        <v>33</v>
      </c>
      <c r="B27" s="13" t="s">
        <v>34</v>
      </c>
      <c r="C27" s="42">
        <v>2701</v>
      </c>
      <c r="D27" s="15">
        <v>2626</v>
      </c>
      <c r="E27" s="15">
        <v>3129</v>
      </c>
      <c r="F27" s="14">
        <f t="shared" si="1"/>
        <v>428</v>
      </c>
    </row>
    <row r="28" spans="1:6" x14ac:dyDescent="0.25">
      <c r="A28" s="34" t="s">
        <v>35</v>
      </c>
      <c r="B28" s="36"/>
      <c r="C28" s="35"/>
      <c r="D28" s="20"/>
      <c r="E28" s="28"/>
      <c r="F28" s="1"/>
    </row>
    <row r="29" spans="1:6" ht="15" hidden="1" customHeight="1" x14ac:dyDescent="0.25">
      <c r="A29" s="21" t="s">
        <v>36</v>
      </c>
      <c r="B29" s="22"/>
      <c r="C29" s="23"/>
      <c r="D29" s="37"/>
      <c r="E29" s="29"/>
      <c r="F29" s="1"/>
    </row>
    <row r="30" spans="1:6" ht="15" customHeight="1" x14ac:dyDescent="0.25">
      <c r="A30" s="21" t="s">
        <v>37</v>
      </c>
      <c r="B30" s="22"/>
      <c r="C30" s="23"/>
      <c r="D30" s="1"/>
      <c r="E30" s="29"/>
      <c r="F30" s="1"/>
    </row>
    <row r="31" spans="1:6" ht="13.9" customHeight="1" x14ac:dyDescent="0.25">
      <c r="A31" s="48" t="s">
        <v>38</v>
      </c>
      <c r="B31" s="48"/>
      <c r="C31" s="23"/>
      <c r="D31" s="1"/>
      <c r="E31" s="29"/>
      <c r="F31" s="1"/>
    </row>
    <row r="32" spans="1:6" ht="15" hidden="1" customHeight="1" x14ac:dyDescent="0.25">
      <c r="A32" s="48" t="s">
        <v>39</v>
      </c>
      <c r="B32" s="48"/>
      <c r="C32" s="23"/>
      <c r="D32" s="1"/>
      <c r="E32" s="29"/>
      <c r="F32" s="1"/>
    </row>
    <row r="33" spans="1:6" x14ac:dyDescent="0.25">
      <c r="A33" s="21"/>
      <c r="B33" s="22"/>
      <c r="C33" s="23"/>
      <c r="D33" s="1"/>
      <c r="E33" s="29"/>
      <c r="F33" s="1"/>
    </row>
    <row r="34" spans="1:6" x14ac:dyDescent="0.25">
      <c r="A34" s="21"/>
      <c r="B34" s="22"/>
      <c r="C34" s="23"/>
      <c r="D34" s="1"/>
      <c r="E34" s="29"/>
      <c r="F34" s="1"/>
    </row>
    <row r="35" spans="1:6" x14ac:dyDescent="0.25">
      <c r="A35" s="21"/>
      <c r="B35" s="22"/>
      <c r="C35" s="23"/>
      <c r="D35" s="1"/>
      <c r="E35" s="29"/>
      <c r="F35" s="1"/>
    </row>
    <row r="36" spans="1:6" x14ac:dyDescent="0.25">
      <c r="A36" s="21"/>
      <c r="B36" s="22"/>
      <c r="C36" s="23"/>
      <c r="D36" s="1"/>
      <c r="E36" s="29"/>
      <c r="F36" s="1"/>
    </row>
    <row r="37" spans="1:6" x14ac:dyDescent="0.25">
      <c r="A37" s="21"/>
      <c r="B37" s="22"/>
      <c r="C37" s="23"/>
      <c r="D37" s="1"/>
      <c r="E37" s="29"/>
      <c r="F37" s="1"/>
    </row>
    <row r="38" spans="1:6" x14ac:dyDescent="0.25">
      <c r="A38" s="21"/>
      <c r="B38" s="22"/>
      <c r="C38" s="23"/>
      <c r="D38" s="1"/>
      <c r="E38" s="29"/>
      <c r="F38" s="1"/>
    </row>
    <row r="39" spans="1:6" x14ac:dyDescent="0.25">
      <c r="A39" s="21"/>
      <c r="B39" s="22"/>
      <c r="C39" s="23"/>
      <c r="D39" s="1"/>
      <c r="E39" s="29"/>
      <c r="F39" s="1"/>
    </row>
    <row r="40" spans="1:6" x14ac:dyDescent="0.25">
      <c r="A40" s="21"/>
      <c r="B40" s="22"/>
      <c r="C40" s="23"/>
      <c r="D40" s="1"/>
      <c r="E40" s="29"/>
      <c r="F40" s="1"/>
    </row>
    <row r="41" spans="1:6" x14ac:dyDescent="0.25">
      <c r="A41" s="21"/>
      <c r="B41" s="22"/>
      <c r="C41" s="23"/>
      <c r="D41" s="1"/>
      <c r="E41" s="29"/>
      <c r="F41" s="1"/>
    </row>
    <row r="42" spans="1:6" x14ac:dyDescent="0.25">
      <c r="A42" s="21"/>
      <c r="B42" s="22"/>
      <c r="D42" s="23"/>
    </row>
    <row r="43" spans="1:6" x14ac:dyDescent="0.25">
      <c r="A43" s="21"/>
      <c r="B43" s="22"/>
      <c r="D43" s="23"/>
    </row>
    <row r="44" spans="1:6" x14ac:dyDescent="0.25">
      <c r="A44" s="21"/>
      <c r="B44" s="22"/>
      <c r="D44" s="23"/>
    </row>
    <row r="45" spans="1:6" x14ac:dyDescent="0.25">
      <c r="A45" s="21"/>
      <c r="B45" s="22"/>
      <c r="D45" s="23"/>
    </row>
    <row r="46" spans="1:6" x14ac:dyDescent="0.25">
      <c r="A46" s="21"/>
      <c r="B46" s="22"/>
      <c r="D46" s="23"/>
    </row>
    <row r="47" spans="1:6" x14ac:dyDescent="0.25">
      <c r="A47" s="21"/>
      <c r="B47" s="22"/>
      <c r="D47" s="23"/>
    </row>
    <row r="48" spans="1:6" x14ac:dyDescent="0.25">
      <c r="A48" s="21"/>
      <c r="B48" s="22"/>
      <c r="D48" s="23"/>
    </row>
    <row r="49" spans="1:4" x14ac:dyDescent="0.25">
      <c r="A49" s="21"/>
      <c r="B49" s="22"/>
      <c r="D49" s="23"/>
    </row>
    <row r="50" spans="1:4" x14ac:dyDescent="0.25">
      <c r="A50" s="21"/>
      <c r="B50" s="22"/>
      <c r="D50" s="23"/>
    </row>
    <row r="51" spans="1:4" x14ac:dyDescent="0.25">
      <c r="A51" s="21"/>
      <c r="B51" s="22"/>
      <c r="D51" s="23"/>
    </row>
    <row r="52" spans="1:4" x14ac:dyDescent="0.25">
      <c r="A52" s="21"/>
      <c r="B52" s="22"/>
      <c r="D52" s="23"/>
    </row>
    <row r="53" spans="1:4" x14ac:dyDescent="0.25">
      <c r="A53" s="21"/>
      <c r="B53" s="22"/>
      <c r="D53" s="23"/>
    </row>
    <row r="54" spans="1:4" x14ac:dyDescent="0.25">
      <c r="A54" s="21"/>
      <c r="B54" s="22"/>
      <c r="D54" s="23"/>
    </row>
    <row r="55" spans="1:4" x14ac:dyDescent="0.25">
      <c r="A55" s="21"/>
      <c r="B55" s="22"/>
      <c r="D55" s="23"/>
    </row>
    <row r="56" spans="1:4" x14ac:dyDescent="0.25">
      <c r="A56" s="21"/>
      <c r="B56" s="22"/>
      <c r="D56" s="23"/>
    </row>
    <row r="57" spans="1:4" x14ac:dyDescent="0.25">
      <c r="A57" s="21"/>
      <c r="B57" s="22"/>
      <c r="D57" s="23"/>
    </row>
    <row r="58" spans="1:4" x14ac:dyDescent="0.25">
      <c r="A58" s="21"/>
      <c r="B58" s="22"/>
      <c r="D58" s="23"/>
    </row>
    <row r="59" spans="1:4" x14ac:dyDescent="0.25">
      <c r="A59" s="21"/>
      <c r="B59" s="22"/>
      <c r="D59" s="23"/>
    </row>
    <row r="60" spans="1:4" x14ac:dyDescent="0.25">
      <c r="A60" s="21"/>
      <c r="B60" s="22"/>
      <c r="D60" s="23"/>
    </row>
    <row r="61" spans="1:4" x14ac:dyDescent="0.25">
      <c r="A61" s="21"/>
      <c r="B61" s="22"/>
      <c r="D61" s="23"/>
    </row>
    <row r="62" spans="1:4" x14ac:dyDescent="0.25">
      <c r="A62" s="21"/>
      <c r="B62" s="22"/>
      <c r="D62" s="23"/>
    </row>
    <row r="63" spans="1:4" x14ac:dyDescent="0.25">
      <c r="A63" s="21"/>
      <c r="B63" s="22"/>
      <c r="D63" s="23"/>
    </row>
    <row r="64" spans="1:4" x14ac:dyDescent="0.25">
      <c r="A64" s="21"/>
      <c r="B64" s="22"/>
      <c r="D64" s="23"/>
    </row>
    <row r="65" spans="1:4" x14ac:dyDescent="0.25">
      <c r="A65" s="21"/>
      <c r="B65" s="22"/>
      <c r="D65" s="23"/>
    </row>
    <row r="66" spans="1:4" x14ac:dyDescent="0.25">
      <c r="A66" s="21"/>
      <c r="B66" s="22"/>
      <c r="D66" s="23"/>
    </row>
    <row r="67" spans="1:4" x14ac:dyDescent="0.25">
      <c r="A67" s="21"/>
      <c r="B67" s="22"/>
      <c r="D67" s="23"/>
    </row>
    <row r="68" spans="1:4" x14ac:dyDescent="0.25">
      <c r="A68" s="21"/>
      <c r="B68" s="22"/>
      <c r="D68" s="23"/>
    </row>
  </sheetData>
  <mergeCells count="3">
    <mergeCell ref="A1:F1"/>
    <mergeCell ref="A31:B31"/>
    <mergeCell ref="A32:B32"/>
  </mergeCells>
  <phoneticPr fontId="11" type="noConversion"/>
  <pageMargins left="0.59055118110236227" right="0" top="0" bottom="0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Solovieva</cp:lastModifiedBy>
  <cp:lastPrinted>2021-04-22T06:53:29Z</cp:lastPrinted>
  <dcterms:created xsi:type="dcterms:W3CDTF">2010-05-24T06:19:08Z</dcterms:created>
  <dcterms:modified xsi:type="dcterms:W3CDTF">2021-04-22T07:10:37Z</dcterms:modified>
</cp:coreProperties>
</file>